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centerpointenergy.sharepoint.com/sites/CEHEResiliencyPlans-NextStepResiliencyPlan/Shared Documents/2025 Filing/010 Initial Petition/080 Akram - Affordability/FINAL - exhibits and workpapers/Workpapers/"/>
    </mc:Choice>
  </mc:AlternateContent>
  <xr:revisionPtr revIDLastSave="27" documentId="8_{3510A70D-5466-40DD-BE44-B5ECE71DCFA4}" xr6:coauthVersionLast="47" xr6:coauthVersionMax="47" xr10:uidLastSave="{B9156ED0-8CBA-412D-A048-940A9527EC65}"/>
  <bookViews>
    <workbookView xWindow="28680" yWindow="-120" windowWidth="29040" windowHeight="15840" xr2:uid="{21252052-83E8-43D3-9642-6838CCCFE45F}"/>
  </bookViews>
  <sheets>
    <sheet name="DC List" sheetId="4" r:id="rId1"/>
  </sheets>
  <definedNames>
    <definedName name="CIQWBGuid" hidden="1">"8a446404-a198-4e26-b224-b6434b50876f"</definedName>
    <definedName name="CIQWBInfo" hidden="1">"{ ""CIQVersion"":""9.49.2423.4439""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"06/19/2024 10:44:22"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8" i="4" l="1"/>
  <c r="C57" i="4"/>
  <c r="C56" i="4"/>
  <c r="C54" i="4"/>
  <c r="C53" i="4"/>
  <c r="J44" i="4" l="1"/>
  <c r="I43" i="4"/>
  <c r="F43" i="4"/>
  <c r="J42" i="4"/>
  <c r="J43" i="4" s="1"/>
  <c r="I41" i="4"/>
  <c r="J41" i="4" s="1"/>
  <c r="F41" i="4"/>
  <c r="J40" i="4"/>
  <c r="E40" i="4"/>
  <c r="D40" i="4"/>
  <c r="C40" i="4"/>
  <c r="B40" i="4"/>
  <c r="J39" i="4"/>
  <c r="I38" i="4"/>
  <c r="F38" i="4"/>
  <c r="J37" i="4"/>
  <c r="J38" i="4" s="1"/>
  <c r="I36" i="4"/>
  <c r="J36" i="4" s="1"/>
  <c r="F36" i="4"/>
  <c r="J35" i="4"/>
  <c r="E35" i="4"/>
  <c r="D35" i="4"/>
  <c r="C35" i="4"/>
  <c r="B35" i="4"/>
  <c r="J34" i="4"/>
  <c r="I33" i="4"/>
  <c r="J33" i="4" s="1"/>
  <c r="F33" i="4"/>
  <c r="J32" i="4"/>
  <c r="J31" i="4"/>
  <c r="E31" i="4"/>
  <c r="E32" i="4" s="1"/>
  <c r="D31" i="4"/>
  <c r="D32" i="4" s="1"/>
  <c r="C31" i="4"/>
  <c r="C32" i="4" s="1"/>
  <c r="B31" i="4"/>
  <c r="B32" i="4" s="1"/>
  <c r="J30" i="4"/>
  <c r="I29" i="4"/>
  <c r="J29" i="4" s="1"/>
  <c r="F29" i="4"/>
  <c r="J28" i="4"/>
  <c r="E28" i="4"/>
  <c r="D28" i="4"/>
  <c r="J27" i="4"/>
  <c r="C27" i="4"/>
  <c r="C28" i="4" s="1"/>
  <c r="B27" i="4"/>
  <c r="B28" i="4" s="1"/>
  <c r="J26" i="4"/>
  <c r="I25" i="4"/>
  <c r="J25" i="4" s="1"/>
  <c r="F25" i="4"/>
  <c r="J24" i="4"/>
  <c r="J23" i="4"/>
  <c r="C23" i="4"/>
  <c r="C24" i="4" s="1"/>
  <c r="B23" i="4"/>
  <c r="B24" i="4" s="1"/>
  <c r="J22" i="4"/>
  <c r="I21" i="4"/>
  <c r="J21" i="4" s="1"/>
  <c r="F21" i="4"/>
  <c r="J20" i="4"/>
  <c r="E20" i="4"/>
  <c r="D20" i="4"/>
  <c r="C20" i="4"/>
  <c r="B20" i="4"/>
  <c r="J19" i="4"/>
  <c r="I18" i="4"/>
  <c r="J18" i="4" s="1"/>
  <c r="F18" i="4"/>
  <c r="J17" i="4"/>
  <c r="J16" i="4"/>
  <c r="J15" i="4"/>
  <c r="C15" i="4"/>
  <c r="C16" i="4" s="1"/>
  <c r="C17" i="4" s="1"/>
  <c r="B15" i="4"/>
  <c r="B16" i="4" s="1"/>
  <c r="B17" i="4" s="1"/>
  <c r="J14" i="4"/>
  <c r="I13" i="4"/>
  <c r="J13" i="4" s="1"/>
  <c r="F13" i="4"/>
  <c r="J12" i="4"/>
  <c r="J11" i="4"/>
  <c r="J10" i="4"/>
  <c r="J9" i="4"/>
  <c r="E9" i="4"/>
  <c r="E10" i="4" s="1"/>
  <c r="E11" i="4" s="1"/>
  <c r="D9" i="4"/>
  <c r="D10" i="4" s="1"/>
  <c r="D11" i="4" s="1"/>
  <c r="C9" i="4"/>
  <c r="C10" i="4" s="1"/>
  <c r="C11" i="4" s="1"/>
  <c r="C12" i="4" s="1"/>
  <c r="B9" i="4"/>
  <c r="B10" i="4" s="1"/>
  <c r="B11" i="4" s="1"/>
  <c r="B12" i="4" s="1"/>
  <c r="J8" i="4"/>
  <c r="F4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tc={FA6E178B-0840-4690-878D-F55FA1520A8C}</author>
    <author>tc={6BE361E1-57C4-4F8E-A135-5D660786DA72}</author>
    <author>tc={19D2FFA4-C6A1-4DB4-BBE8-C5EAE0691100}</author>
  </authors>
  <commentList>
    <comment ref="D7" authorId="0" shapeId="0" xr:uid="{FA6E178B-0840-4690-878D-F55FA1520A8C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tenant renting from the Facility Owner</t>
      </text>
    </comment>
    <comment ref="F7" authorId="1" shapeId="0" xr:uid="{6BE361E1-57C4-4F8E-A135-5D660786DA72}">
      <text>
        <t>[Threaded comment]
Your version of Excel allows you to read this threaded comment; however, any edits to it will get removed if the file is opened in a newer version of Excel. Learn more: https://go.microsoft.com/fwlink/?linkid=870924
Comment:
    Synonym for # of Data Centers</t>
      </text>
    </comment>
    <comment ref="H7" authorId="2" shapeId="0" xr:uid="{19D2FFA4-C6A1-4DB4-BBE8-C5EAE0691100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power that will be added to the Data Center</t>
      </text>
    </comment>
  </commentList>
</comments>
</file>

<file path=xl/sharedStrings.xml><?xml version="1.0" encoding="utf-8"?>
<sst xmlns="http://schemas.openxmlformats.org/spreadsheetml/2006/main" count="142" uniqueCount="93">
  <si>
    <t>Country</t>
  </si>
  <si>
    <t>United States of America</t>
  </si>
  <si>
    <t>City</t>
  </si>
  <si>
    <t>Houston</t>
  </si>
  <si>
    <t>Facility Owner</t>
  </si>
  <si>
    <t>Operational Status</t>
  </si>
  <si>
    <t>Company</t>
  </si>
  <si>
    <t>Datacenter Type</t>
  </si>
  <si>
    <t>Datacenter Name</t>
  </si>
  <si>
    <t>Street Address</t>
  </si>
  <si>
    <t>Sum of Total UPS Power (kW) Expansion</t>
  </si>
  <si>
    <t>Sum of Total UPS Power (kW)</t>
  </si>
  <si>
    <t>Sum of total UPS Power (mW)</t>
  </si>
  <si>
    <t>DataBank</t>
  </si>
  <si>
    <t>Operational</t>
  </si>
  <si>
    <t>Wholesale</t>
  </si>
  <si>
    <t>Houston-Galleria</t>
  </si>
  <si>
    <t>4201 Southwest Fwy</t>
  </si>
  <si>
    <t>Houston-Houston West I</t>
  </si>
  <si>
    <t>5150 Westway Park Blvd.</t>
  </si>
  <si>
    <t>Houston-Houston West II</t>
  </si>
  <si>
    <t>Houston-Houston West III</t>
  </si>
  <si>
    <t>11003 Corporate Centre Drive</t>
  </si>
  <si>
    <t>CyrusOne</t>
  </si>
  <si>
    <t>Databank Total</t>
  </si>
  <si>
    <t>Digital Realty</t>
  </si>
  <si>
    <t>12001-12245 N Fwy</t>
  </si>
  <si>
    <t>12001-12245 North Freeway</t>
  </si>
  <si>
    <t>Lumen</t>
  </si>
  <si>
    <t>Retail</t>
  </si>
  <si>
    <t>Houston Gateway</t>
  </si>
  <si>
    <t>12001 North Freeway</t>
  </si>
  <si>
    <t>Fibertown</t>
  </si>
  <si>
    <t>HOU1</t>
  </si>
  <si>
    <t>12031 North Freeway</t>
  </si>
  <si>
    <t>Windstream</t>
  </si>
  <si>
    <t>Telco</t>
  </si>
  <si>
    <t>Houston 2</t>
  </si>
  <si>
    <t>12017 North Freeway</t>
  </si>
  <si>
    <t>Digital Realty Total</t>
  </si>
  <si>
    <t>Switch, Inc.</t>
  </si>
  <si>
    <t>Houston 1</t>
  </si>
  <si>
    <t>5555 San Felipe St.</t>
  </si>
  <si>
    <t>660 Greens Parkway</t>
  </si>
  <si>
    <t>Switch, Inc. Total</t>
  </si>
  <si>
    <t>Netrality Properties</t>
  </si>
  <si>
    <t>1301 Fannin St.</t>
  </si>
  <si>
    <t>Navisite</t>
  </si>
  <si>
    <t>Verizon</t>
  </si>
  <si>
    <t>1301 Fannin St. 11th Floor</t>
  </si>
  <si>
    <t>Netrality Properties Total</t>
  </si>
  <si>
    <t>N/A</t>
  </si>
  <si>
    <t>Equinix</t>
  </si>
  <si>
    <t>HO1</t>
  </si>
  <si>
    <t>1515 Aldine Meadows Road</t>
  </si>
  <si>
    <t>Crown Castle</t>
  </si>
  <si>
    <t>7220 N Sam Houston Pkwy</t>
  </si>
  <si>
    <t>7220 North Sam Houston Pkwy W</t>
  </si>
  <si>
    <t>801 Louisiana St, Houston</t>
  </si>
  <si>
    <t>801 Louisiana St</t>
  </si>
  <si>
    <t>N/A Total</t>
  </si>
  <si>
    <t>7060 Empire Central Dr.</t>
  </si>
  <si>
    <t>HOU2</t>
  </si>
  <si>
    <t>5959 Corporate Dr. Ste. 3900</t>
  </si>
  <si>
    <t>Houston - Premier</t>
  </si>
  <si>
    <t>1124 Hardy St.</t>
  </si>
  <si>
    <t>Lumen Total</t>
  </si>
  <si>
    <t>LOGIX Fiber Networks</t>
  </si>
  <si>
    <t>4635 Southwest Freeway</t>
  </si>
  <si>
    <t>777 Walker</t>
  </si>
  <si>
    <t>LOGIX Fiber Networks Total</t>
  </si>
  <si>
    <t>Quasar Data Center</t>
  </si>
  <si>
    <t>1001 Texas Ave.</t>
  </si>
  <si>
    <t>Quasar Data Center Total</t>
  </si>
  <si>
    <t>Windstream Hosted Solutions</t>
  </si>
  <si>
    <t>12167 N I 45</t>
  </si>
  <si>
    <t>12105 N I 45</t>
  </si>
  <si>
    <t>Windstream Hosted Solutions Total</t>
  </si>
  <si>
    <t>2401 Portsmouth St.</t>
  </si>
  <si>
    <t>Verizon Total</t>
  </si>
  <si>
    <t>Grand Total</t>
  </si>
  <si>
    <t>Data Centers in  Houston</t>
  </si>
  <si>
    <t>Source: S&amp;P Market Intelligence 451 Research DC KnowledgeBase</t>
  </si>
  <si>
    <t>Expert interview notes:</t>
  </si>
  <si>
    <t>https://reports.turnerandtownsend.com/dcci-2024/data-centre-cost-trends</t>
  </si>
  <si>
    <t xml:space="preserve">~$10M/MW is a good average for US data centers per Turner and Townsend. Please note that this is the cost to just build the DC – it excludes any client direct costs, land purchase costs, utility works, abnormal groundworks, site works, active IT equipment, fibre cabling to support office fit-outs or professional services fees. </t>
  </si>
  <si>
    <t xml:space="preserve">All the exclusions are minimal except IT equipment. If you include the IT equipment as well, the total becomes $25-30M/MW </t>
  </si>
  <si>
    <t>Average kWh</t>
  </si>
  <si>
    <t>Average WMh</t>
  </si>
  <si>
    <t>Data center cost ($M / MWh)</t>
  </si>
  <si>
    <t>All in costs ($M / MWh)</t>
  </si>
  <si>
    <t>Average Data Center Costs ($M)</t>
  </si>
  <si>
    <t>Average all in costs per DC ($M)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</si>
</sst>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8" formatCode="&quot;$&quot;#,##0.00_);[Red]\(&quot;$&quot;#,##0.00\)"/>
  </numFmts>
  <fonts count="2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3"/>
      <name val="Arial"/>
      <family val="2"/>
      <scheme val="minor"/>
    </font>
    <font>
      <sz val="11"/>
      <color rgb="FFC00000"/>
      <name val="Arial"/>
      <family val="2"/>
      <scheme val="minor"/>
    </font>
    <font>
      <sz val="11"/>
      <name val="Arial"/>
      <family val="2"/>
      <scheme val="minor"/>
    </font>
    <font>
      <u/>
      <sz val="11"/>
      <color theme="6"/>
      <name val="Arial"/>
      <family val="2"/>
      <scheme val="minor"/>
    </font>
    <font>
      <b/>
      <sz val="22"/>
      <name val="Georgia"/>
      <family val="2"/>
      <scheme val="major"/>
    </font>
    <font>
      <sz val="11"/>
      <color theme="3"/>
      <name val="Arial"/>
      <family val="2"/>
      <scheme val="minor"/>
    </font>
    <font>
      <sz val="11"/>
      <color rgb="FF0000FF"/>
      <name val="Arial"/>
      <family val="2"/>
      <scheme val="minor"/>
    </font>
    <font>
      <sz val="11"/>
      <color theme="1" tint="0.34998626667073579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rgb="FF051C2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2251FF"/>
        <bgColor indexed="64"/>
      </patternFill>
    </fill>
  </fills>
  <borders count="9">
    <border>
      <left/>
      <right/>
      <top/>
      <bottom/>
      <diagonal/>
    </border>
    <border>
      <left/>
      <right/>
      <top style="hair">
        <color rgb="FF3F3F3F"/>
      </top>
      <bottom style="hair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7F7F7F"/>
      </bottom>
      <diagonal/>
    </border>
    <border>
      <left/>
      <right/>
      <top style="thick">
        <color rgb="FF4D4D4D"/>
      </top>
      <bottom style="thick">
        <color rgb="FF4D4D4D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0" fontId="15" fillId="11" borderId="0" applyNumberFormat="0" applyAlignment="0" applyProtection="0">
      <alignment vertical="center"/>
    </xf>
    <xf numFmtId="0" fontId="10" fillId="0" borderId="0" applyNumberFormat="0" applyAlignment="0" applyProtection="0"/>
    <xf numFmtId="0" fontId="3" fillId="0" borderId="6" applyNumberFormat="0" applyAlignment="0" applyProtection="0"/>
    <xf numFmtId="0" fontId="7" fillId="8" borderId="0" applyNumberFormat="0" applyAlignment="0" applyProtection="0">
      <alignment vertical="center"/>
    </xf>
    <xf numFmtId="0" fontId="2" fillId="2" borderId="1" applyNumberFormat="0" applyProtection="0">
      <alignment vertical="center"/>
    </xf>
    <xf numFmtId="0" fontId="16" fillId="0" borderId="0" applyNumberFormat="0" applyAlignment="0" applyProtection="0">
      <alignment vertical="center"/>
    </xf>
    <xf numFmtId="0" fontId="1" fillId="10" borderId="0" applyNumberFormat="0" applyAlignment="0" applyProtection="0">
      <alignment vertical="center"/>
    </xf>
    <xf numFmtId="0" fontId="11" fillId="3" borderId="0" applyNumberFormat="0" applyBorder="0" applyAlignment="0" applyProtection="0"/>
    <xf numFmtId="0" fontId="4" fillId="4" borderId="2" applyNumberFormat="0" applyAlignment="0" applyProtection="0"/>
    <xf numFmtId="0" fontId="5" fillId="5" borderId="2" applyNumberFormat="0" applyAlignment="0" applyProtection="0"/>
    <xf numFmtId="0" fontId="6" fillId="0" borderId="3" applyNumberFormat="0" applyFill="0" applyAlignment="0" applyProtection="0"/>
    <xf numFmtId="0" fontId="7" fillId="6" borderId="4" applyNumberFormat="0" applyAlignment="0" applyProtection="0"/>
    <xf numFmtId="0" fontId="8" fillId="0" borderId="0" applyNumberFormat="0" applyFill="0" applyBorder="0" applyAlignment="0" applyProtection="0"/>
    <xf numFmtId="0" fontId="1" fillId="7" borderId="5" applyNumberFormat="0" applyFont="0" applyAlignment="0" applyProtection="0"/>
    <xf numFmtId="0" fontId="9" fillId="0" borderId="0" applyNumberFormat="0" applyFill="0" applyBorder="0" applyAlignment="0" applyProtection="0"/>
    <xf numFmtId="0" fontId="14" fillId="0" borderId="0" applyNumberFormat="0" applyAlignment="0" applyProtection="0"/>
    <xf numFmtId="0" fontId="3" fillId="9" borderId="0" applyNumberFormat="0" applyAlignment="0" applyProtection="0">
      <alignment vertical="center"/>
    </xf>
    <xf numFmtId="0" fontId="3" fillId="0" borderId="7" applyNumberFormat="0" applyAlignment="0" applyProtection="0"/>
    <xf numFmtId="0" fontId="12" fillId="0" borderId="0" applyNumberFormat="0" applyAlignment="0" applyProtection="0">
      <alignment vertical="center"/>
    </xf>
    <xf numFmtId="0" fontId="13" fillId="0" borderId="0" applyNumberFormat="0" applyAlignment="0" applyProtection="0">
      <alignment vertical="center"/>
    </xf>
    <xf numFmtId="0" fontId="8" fillId="0" borderId="0" applyNumberFormat="0" applyAlignment="0" applyProtection="0">
      <alignment vertical="center"/>
    </xf>
    <xf numFmtId="0" fontId="17" fillId="0" borderId="0" applyNumberFormat="0" applyAlignment="0" applyProtection="0">
      <alignment vertical="center"/>
    </xf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4" fillId="0" borderId="0" applyNumberFormat="0" applyFill="0" applyAlignment="0" applyProtection="0"/>
  </cellStyleXfs>
  <cellXfs count="17">
    <xf numFmtId="0" fontId="0" fillId="0" borderId="0" xfId="0"/>
    <xf numFmtId="0" fontId="19" fillId="0" borderId="0" xfId="0" applyFont="1"/>
    <xf numFmtId="0" fontId="7" fillId="14" borderId="0" xfId="0" applyFont="1" applyFill="1"/>
    <xf numFmtId="0" fontId="7" fillId="14" borderId="0" xfId="0" applyFont="1" applyFill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/>
    <xf numFmtId="0" fontId="0" fillId="15" borderId="8" xfId="0" applyFill="1" applyBorder="1"/>
    <xf numFmtId="0" fontId="0" fillId="15" borderId="8" xfId="0" applyFill="1" applyBorder="1" applyAlignment="1">
      <alignment horizontal="left"/>
    </xf>
    <xf numFmtId="4" fontId="0" fillId="15" borderId="8" xfId="0" applyNumberFormat="1" applyFill="1" applyBorder="1"/>
    <xf numFmtId="0" fontId="0" fillId="15" borderId="0" xfId="0" applyFill="1"/>
    <xf numFmtId="0" fontId="0" fillId="15" borderId="0" xfId="0" applyFill="1" applyAlignment="1">
      <alignment horizontal="left"/>
    </xf>
    <xf numFmtId="4" fontId="0" fillId="15" borderId="0" xfId="0" applyNumberFormat="1" applyFill="1"/>
    <xf numFmtId="0" fontId="7" fillId="16" borderId="0" xfId="0" applyFont="1" applyFill="1"/>
    <xf numFmtId="4" fontId="7" fillId="16" borderId="0" xfId="0" applyNumberFormat="1" applyFont="1" applyFill="1"/>
    <xf numFmtId="0" fontId="18" fillId="0" borderId="0" xfId="0" applyFont="1"/>
    <xf numFmtId="8" fontId="0" fillId="0" borderId="0" xfId="0" applyNumberFormat="1"/>
    <xf numFmtId="8" fontId="18" fillId="0" borderId="0" xfId="0" applyNumberFormat="1" applyFont="1"/>
  </cellXfs>
  <cellStyles count="26">
    <cellStyle name="Accent4" xfId="23" builtinId="41" customBuiltin="1"/>
    <cellStyle name="Accent6" xfId="24" builtinId="49" customBuiltin="1"/>
    <cellStyle name="Bad" xfId="8" builtinId="27" customBuiltin="1"/>
    <cellStyle name="Calculation" xfId="10" builtinId="22" hidden="1"/>
    <cellStyle name="Calculation" xfId="19" xr:uid="{BA044971-647E-4B43-BDF3-B9F90685EA06}"/>
    <cellStyle name="Check Cell" xfId="12" builtinId="23" hidden="1"/>
    <cellStyle name="Explanatory Text" xfId="15" builtinId="53" hidden="1"/>
    <cellStyle name="Heading 1" xfId="2" builtinId="16" customBuiltin="1"/>
    <cellStyle name="Heading 2" xfId="3" builtinId="17" customBuiltin="1"/>
    <cellStyle name="Heading 3" xfId="4" builtinId="18" customBuiltin="1"/>
    <cellStyle name="Heading 4" xfId="17" builtinId="19" customBuiltin="1"/>
    <cellStyle name="Input" xfId="9" builtinId="20" hidden="1"/>
    <cellStyle name="Link" xfId="20" xr:uid="{F6F335AB-58A7-4135-B553-B7C2CE08F402}"/>
    <cellStyle name="Linked Cell" xfId="11" builtinId="24" hidden="1"/>
    <cellStyle name="Normal" xfId="0" builtinId="0"/>
    <cellStyle name="Note" xfId="14" builtinId="10" hidden="1"/>
    <cellStyle name="Notes" xfId="22" xr:uid="{7BF13CA6-F5E1-45BE-8ABA-DF8882E10889}"/>
    <cellStyle name="Output" xfId="5" builtinId="21" hidden="1" customBuiltin="1"/>
    <cellStyle name="Output" xfId="1" xr:uid="{DDC8B129-E4EA-4CC9-B7C4-EEF8799DAD76}"/>
    <cellStyle name="Raw Data" xfId="6" xr:uid="{6E154805-33DE-42D5-80BA-AF332D8E7637}"/>
    <cellStyle name="Title" xfId="16" builtinId="15" customBuiltin="1"/>
    <cellStyle name="Title 2" xfId="25" xr:uid="{0DCE22F3-014E-4118-B915-B17C2379F947}"/>
    <cellStyle name="Total" xfId="18" builtinId="25" customBuiltin="1"/>
    <cellStyle name="Variables" xfId="7" xr:uid="{F06CDAB5-849E-4246-87E8-405DA417694B}"/>
    <cellStyle name="Warning" xfId="21" xr:uid="{270F583D-5642-40BB-8274-77A9A43F50AB}"/>
    <cellStyle name="Warning Text" xfId="13" builtinId="11" hidden="1"/>
  </cellStyles>
  <dxfs count="18">
    <dxf>
      <fill>
        <patternFill>
          <bgColor rgb="FFE6E6E6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 style="thick">
          <color auto="1"/>
        </bottom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bgColor rgb="FFE6E6E6"/>
        </patternFill>
      </fill>
      <border diagonalUp="0" diagonalDown="0">
        <left/>
        <right/>
        <top/>
        <bottom/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  <dxf>
      <font>
        <b/>
        <i val="0"/>
      </font>
    </dxf>
    <dxf>
      <font>
        <b/>
        <i val="0"/>
        <color auto="1"/>
      </font>
      <fill>
        <patternFill>
          <bgColor rgb="FFE6E6E6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</font>
      <border diagonalUp="0" diagonalDown="0">
        <left/>
        <right/>
        <top/>
        <bottom style="thick">
          <color rgb="FF7F7F7F"/>
        </bottom>
        <vertical/>
        <horizontal/>
      </border>
    </dxf>
    <dxf>
      <font>
        <b/>
        <i val="0"/>
      </font>
    </dxf>
    <dxf>
      <font>
        <b/>
        <i val="0"/>
      </font>
      <border diagonalUp="0" diagonalDown="0">
        <left/>
        <right/>
        <top/>
        <bottom style="thick">
          <color rgb="FF7F7F7F"/>
        </bottom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</dxfs>
  <tableStyles count="7" defaultTableStyle="Firm Table 1" defaultPivotStyle="PivotStyleLight16">
    <tableStyle name="Firm Table 1" pivot="0" count="3" xr9:uid="{EBA62709-C567-4EE8-B22C-FB062E3CEA69}">
      <tableStyleElement type="wholeTable" dxfId="17"/>
      <tableStyleElement type="headerRow" dxfId="16"/>
      <tableStyleElement type="firstColumn" dxfId="15"/>
    </tableStyle>
    <tableStyle name="Firm Table 2" pivot="0" count="2" xr9:uid="{B876A247-FB3A-4EAD-8ABF-DECA13B726A4}">
      <tableStyleElement type="headerRow" dxfId="14"/>
      <tableStyleElement type="firstColumn" dxfId="13"/>
    </tableStyle>
    <tableStyle name="Firm Table 3" pivot="0" count="2" xr9:uid="{2B6AAF42-6E59-4306-B0DA-5849423BC35A}">
      <tableStyleElement type="headerRow" dxfId="12"/>
      <tableStyleElement type="firstColumn" dxfId="11"/>
    </tableStyle>
    <tableStyle name="Firm Table 4" pivot="0" count="3" xr9:uid="{32B30501-1584-4AD4-A03A-1FBBE68503FC}">
      <tableStyleElement type="wholeTable" dxfId="10"/>
      <tableStyleElement type="headerRow" dxfId="9"/>
      <tableStyleElement type="firstColumn" dxfId="8"/>
    </tableStyle>
    <tableStyle name="Firm Table 5" pivot="0" count="2" xr9:uid="{5186B738-23FD-49C9-A79F-52302289DB42}">
      <tableStyleElement type="headerRow" dxfId="7"/>
      <tableStyleElement type="firstColumn" dxfId="6"/>
    </tableStyle>
    <tableStyle name="Firm Table 6" pivot="0" count="3" xr9:uid="{5115FDC7-826F-425C-92C7-D20F38226ADA}">
      <tableStyleElement type="wholeTable" dxfId="5"/>
      <tableStyleElement type="headerRow" dxfId="4"/>
      <tableStyleElement type="firstColumn" dxfId="3"/>
    </tableStyle>
    <tableStyle name="Firm Table 7" pivot="0" count="3" xr9:uid="{084FD9DC-CC97-454E-8CBD-B2EE3CD956D6}">
      <tableStyleElement type="headerRow" dxfId="2"/>
      <tableStyleElement type="firstColumn" dxfId="1"/>
      <tableStyleElement type="secondRowStripe" dxfId="0"/>
    </tableStyle>
  </tableStyles>
  <colors>
    <mruColors>
      <color rgb="FF0000FF"/>
      <color rgb="FFF2F2F2"/>
      <color rgb="FFD0D0D0"/>
      <color rgb="FF7F7F7F"/>
      <color rgb="FF0080B7"/>
      <color rgb="FFE6E6E6"/>
      <color rgb="FFE73535"/>
      <color rgb="FFFAA082"/>
      <color rgb="FF71D2F1"/>
      <color rgb="FF8C5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ius Gessl" id="{DCF25434-825E-4775-ADD9-E69221C4187A}" userId="S::Marius_Gessl@mckinsey.com::34face15-9b14-4367-ab1c-6c6d9bfb5dbc" providerId="AD"/>
</personList>
</file>

<file path=xl/theme/theme1.xml><?xml version="1.0" encoding="utf-8"?>
<a:theme xmlns:a="http://schemas.openxmlformats.org/drawingml/2006/main" name="excel">
  <a:themeElements>
    <a:clrScheme name="Custom 24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061F79"/>
      </a:accent1>
      <a:accent2>
        <a:srgbClr val="00A9F4"/>
      </a:accent2>
      <a:accent3>
        <a:srgbClr val="2251FF"/>
      </a:accent3>
      <a:accent4>
        <a:srgbClr val="99E6FF"/>
      </a:accent4>
      <a:accent5>
        <a:srgbClr val="0679C3"/>
      </a:accent5>
      <a:accent6>
        <a:srgbClr val="75F0E7"/>
      </a:accent6>
      <a:hlink>
        <a:srgbClr val="1F40E6"/>
      </a:hlink>
      <a:folHlink>
        <a:srgbClr val="8C5AC8"/>
      </a:folHlink>
    </a:clrScheme>
    <a:fontScheme name="Scheme White Fonts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Subtle Solids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 w="6350" cap="sq">
          <a:noFill/>
          <a:miter lim="800000"/>
        </a:ln>
      </a:spPr>
      <a:bodyPr rot="0" spcFirstLastPara="0" vertOverflow="overflow" horzOverflow="overflow" vert="horz" wrap="square" lIns="91440" tIns="45720" rIns="91440" bIns="4572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spcBef>
            <a:spcPts val="300"/>
          </a:spcBef>
          <a:spcAft>
            <a:spcPts val="300"/>
          </a:spcAft>
          <a:defRPr sz="1600" dirty="0" err="1">
            <a:solidFill>
              <a:schemeClr val="bg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6350" cap="sq">
          <a:solidFill>
            <a:srgbClr val="000000"/>
          </a:solidFill>
          <a:miter lim="800000"/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ln w="6350">
          <a:noFill/>
          <a:miter lim="800000"/>
        </a:ln>
      </a:spPr>
      <a:bodyPr vert="horz" wrap="square" lIns="0" tIns="0" rIns="0" bIns="0" rtlCol="0">
        <a:noAutofit/>
      </a:bodyPr>
      <a:lstStyle>
        <a:defPPr algn="l">
          <a:spcBef>
            <a:spcPts val="300"/>
          </a:spcBef>
          <a:spcAft>
            <a:spcPts val="300"/>
          </a:spcAft>
          <a:buNone/>
          <a:defRPr sz="1600" dirty="0" smtClean="0"/>
        </a:defPPr>
      </a:lstStyle>
    </a:txDef>
  </a:objectDefaults>
  <a:extraClrSchemeLst>
    <a:extraClrScheme>
      <a:clrScheme name="Scheme White">
        <a:dk1>
          <a:srgbClr val="000000"/>
        </a:dk1>
        <a:lt1>
          <a:srgbClr val="FFFFFF"/>
        </a:lt1>
        <a:dk2>
          <a:srgbClr val="FFFFFF"/>
        </a:dk2>
        <a:lt2>
          <a:srgbClr val="FFFFFF"/>
        </a:lt2>
        <a:accent1>
          <a:srgbClr val="061F79"/>
        </a:accent1>
        <a:accent2>
          <a:srgbClr val="00A9F4"/>
        </a:accent2>
        <a:accent3>
          <a:srgbClr val="2251FF"/>
        </a:accent3>
        <a:accent4>
          <a:srgbClr val="99E6FF"/>
        </a:accent4>
        <a:accent5>
          <a:srgbClr val="0679C3"/>
        </a:accent5>
        <a:accent6>
          <a:srgbClr val="75F0E7"/>
        </a:accent6>
        <a:hlink>
          <a:srgbClr val="1F40E6"/>
        </a:hlink>
        <a:folHlink>
          <a:srgbClr val="8C5AC8"/>
        </a:folHlink>
      </a:clrScheme>
    </a:extraClrScheme>
  </a:extraClrSchemeLst>
  <a:custClrLst>
    <a:custClr name="Electric Blue 900">
      <a:srgbClr val="061F79"/>
    </a:custClr>
    <a:custClr name="Electric Blue 700">
      <a:srgbClr val="1537BA"/>
    </a:custClr>
    <a:custClr name="Electric Blue 500">
      <a:srgbClr val="2251FF"/>
    </a:custClr>
    <a:custClr name="Electric Blue 300">
      <a:srgbClr val="5E9DFF"/>
    </a:custClr>
    <a:custClr name="Electric Blue 200">
      <a:srgbClr val="99C4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Deep Blue 900">
      <a:srgbClr val="051C2C"/>
    </a:custClr>
    <a:custClr name="Electric Blue 800">
      <a:srgbClr val="0E2B99"/>
    </a:custClr>
    <a:custClr name="Electric Blue 500">
      <a:srgbClr val="2251FF"/>
    </a:custClr>
    <a:custClr name="Electric Blue 200">
      <a:srgbClr val="99C4FF"/>
    </a:custClr>
    <a:custClr name="Gray 10%">
      <a:srgbClr val="E6E6E6"/>
    </a:custClr>
    <a:custClr name="Crimson Red 300">
      <a:srgbClr val="F17E7E"/>
    </a:custClr>
    <a:custClr name="Crimson Red 500">
      <a:srgbClr val="E33B3B"/>
    </a:custClr>
    <a:custClr name="Crimson Red 700">
      <a:srgbClr val="B82525"/>
    </a:custClr>
    <a:custClr name="Crimson Red 900">
      <a:srgbClr val="8E0B0B"/>
    </a:custClr>
    <a:custClr name="Null">
      <a:srgbClr val="FEFFFF"/>
    </a:custClr>
    <a:custClr name="Marine Green 900">
      <a:srgbClr val="108980"/>
    </a:custClr>
    <a:custClr name="Marine Green 700">
      <a:srgbClr val="14B8AB"/>
    </a:custClr>
    <a:custClr name="Marine Green 500">
      <a:srgbClr val="0BDACB"/>
    </a:custClr>
    <a:custClr name="Marine Green 300">
      <a:srgbClr val="75F0E7"/>
    </a:custClr>
    <a:custClr name="Sand Neutral 300">
      <a:srgbClr val="E6D7BC"/>
    </a:custClr>
    <a:custClr name="Crimson Red 300">
      <a:srgbClr val="F17E7E"/>
    </a:custClr>
    <a:custClr name="Crimson Red 500">
      <a:srgbClr val="E33B3B"/>
    </a:custClr>
    <a:custClr name="Crimson Red 700">
      <a:srgbClr val="B82525"/>
    </a:custClr>
    <a:custClr name="Crimson Red 900">
      <a:srgbClr val="8E0B0B"/>
    </a:custClr>
    <a:custClr name="Null">
      <a:srgbClr val="FEFFFF"/>
    </a:custClr>
    <a:custClr name="Gray 70%">
      <a:srgbClr val="4D4D4D"/>
    </a:custClr>
    <a:custClr name="Gray 54%">
      <a:srgbClr val="757575"/>
    </a:custClr>
    <a:custClr name="Gray 30%">
      <a:srgbClr val="B3B3B3"/>
    </a:custClr>
    <a:custClr name="Gray 20%">
      <a:srgbClr val="CCCCCC"/>
    </a:custClr>
    <a:custClr name="Gray 10%">
      <a:srgbClr val="E6E6E6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Marine Green 500">
      <a:srgbClr val="0BDACB"/>
    </a:custClr>
    <a:custClr name="Amber Yellow 500">
      <a:srgbClr val="FFA800"/>
    </a:custClr>
    <a:custClr name="Crimson Red 500">
      <a:srgbClr val="E33B3B"/>
    </a:custClr>
    <a:custClr name="Deep Blue 900">
      <a:srgbClr val="051C2C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</a:custClrLst>
  <a:extLst>
    <a:ext uri="{05A4C25C-085E-4340-85A3-A5531E510DB2}">
      <thm15:themeFamily xmlns:thm15="http://schemas.microsoft.com/office/thememl/2012/main" name="mck" id="{5C06EE14-FD0C-4D84-95B7-A7A2283B4F1A}" vid="{E155375D-59B9-41EA-8544-0CDF30FD128F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7" dT="2024-12-11T19:14:37.07" personId="{DCF25434-825E-4775-ADD9-E69221C4187A}" id="{FA6E178B-0840-4690-878D-F55FA1520A8C}">
    <text>The tenant renting from the Facility Owner</text>
  </threadedComment>
  <threadedComment ref="F7" dT="2024-12-11T19:14:16.91" personId="{DCF25434-825E-4775-ADD9-E69221C4187A}" id="{6BE361E1-57C4-4F8E-A135-5D660786DA72}">
    <text>Synonym for # of Data Centers</text>
  </threadedComment>
  <threadedComment ref="H7" dT="2024-12-11T19:13:33.87" personId="{DCF25434-825E-4775-ADD9-E69221C4187A}" id="{19D2FFA4-C6A1-4DB4-BBE8-C5EAE0691100}">
    <text>The power that will be added to the Data Center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70C41-C2AB-49C5-9F56-CFE93262EEBF}">
  <dimension ref="B1:J58"/>
  <sheetViews>
    <sheetView showGridLines="0" tabSelected="1" topLeftCell="A20" zoomScale="85" zoomScaleNormal="85" workbookViewId="0">
      <selection activeCell="E58" sqref="E58"/>
    </sheetView>
  </sheetViews>
  <sheetFormatPr defaultColWidth="8.625" defaultRowHeight="14.25" x14ac:dyDescent="0.2"/>
  <cols>
    <col min="1" max="1" width="3.125" customWidth="1"/>
    <col min="2" max="2" width="35.625" customWidth="1"/>
    <col min="3" max="3" width="21.125" bestFit="1" customWidth="1"/>
    <col min="4" max="4" width="19.125" bestFit="1" customWidth="1"/>
    <col min="5" max="5" width="46.375" bestFit="1" customWidth="1"/>
    <col min="6" max="6" width="61.125" bestFit="1" customWidth="1"/>
    <col min="7" max="8" width="36.875" bestFit="1" customWidth="1"/>
    <col min="9" max="9" width="27" bestFit="1" customWidth="1"/>
    <col min="10" max="10" width="27.125" bestFit="1" customWidth="1"/>
  </cols>
  <sheetData>
    <row r="1" spans="2:10" ht="26.25" x14ac:dyDescent="0.4">
      <c r="B1" s="1" t="s">
        <v>81</v>
      </c>
    </row>
    <row r="2" spans="2:10" x14ac:dyDescent="0.2">
      <c r="B2" t="s">
        <v>82</v>
      </c>
    </row>
    <row r="3" spans="2:10" ht="18.600000000000001" customHeight="1" x14ac:dyDescent="0.2"/>
    <row r="4" spans="2:10" ht="16.350000000000001" customHeight="1" x14ac:dyDescent="0.2">
      <c r="B4" t="s">
        <v>0</v>
      </c>
      <c r="C4" t="s">
        <v>1</v>
      </c>
    </row>
    <row r="5" spans="2:10" x14ac:dyDescent="0.2">
      <c r="B5" t="s">
        <v>2</v>
      </c>
      <c r="C5" t="s">
        <v>3</v>
      </c>
    </row>
    <row r="7" spans="2:10" ht="15" x14ac:dyDescent="0.25">
      <c r="B7" s="2" t="s">
        <v>4</v>
      </c>
      <c r="C7" s="2" t="s">
        <v>5</v>
      </c>
      <c r="D7" s="2" t="s">
        <v>6</v>
      </c>
      <c r="E7" s="2" t="s">
        <v>7</v>
      </c>
      <c r="F7" s="3" t="s">
        <v>8</v>
      </c>
      <c r="G7" s="2" t="s">
        <v>9</v>
      </c>
      <c r="H7" s="2" t="s">
        <v>10</v>
      </c>
      <c r="I7" s="2" t="s">
        <v>11</v>
      </c>
      <c r="J7" s="2" t="s">
        <v>12</v>
      </c>
    </row>
    <row r="8" spans="2:10" x14ac:dyDescent="0.2">
      <c r="B8" t="s">
        <v>13</v>
      </c>
      <c r="C8" t="s">
        <v>14</v>
      </c>
      <c r="D8" t="s">
        <v>13</v>
      </c>
      <c r="E8" t="s">
        <v>15</v>
      </c>
      <c r="F8" s="4" t="s">
        <v>16</v>
      </c>
      <c r="G8" t="s">
        <v>17</v>
      </c>
      <c r="H8" s="5">
        <v>0</v>
      </c>
      <c r="I8" s="5">
        <v>12693.8</v>
      </c>
      <c r="J8" s="5">
        <f>I8*0.001</f>
        <v>12.6938</v>
      </c>
    </row>
    <row r="9" spans="2:10" x14ac:dyDescent="0.2">
      <c r="B9" t="str">
        <f t="shared" ref="B9:E12" si="0">B8</f>
        <v>DataBank</v>
      </c>
      <c r="C9" t="str">
        <f t="shared" si="0"/>
        <v>Operational</v>
      </c>
      <c r="D9" t="str">
        <f t="shared" si="0"/>
        <v>DataBank</v>
      </c>
      <c r="E9" t="str">
        <f t="shared" si="0"/>
        <v>Wholesale</v>
      </c>
      <c r="F9" s="4" t="s">
        <v>18</v>
      </c>
      <c r="G9" t="s">
        <v>19</v>
      </c>
      <c r="H9" s="5">
        <v>0</v>
      </c>
      <c r="I9" s="5">
        <v>22426.6</v>
      </c>
      <c r="J9" s="5">
        <f t="shared" ref="J9:J44" si="1">I9*0.001</f>
        <v>22.426600000000001</v>
      </c>
    </row>
    <row r="10" spans="2:10" x14ac:dyDescent="0.2">
      <c r="B10" t="str">
        <f t="shared" si="0"/>
        <v>DataBank</v>
      </c>
      <c r="C10" t="str">
        <f t="shared" si="0"/>
        <v>Operational</v>
      </c>
      <c r="D10" t="str">
        <f t="shared" si="0"/>
        <v>DataBank</v>
      </c>
      <c r="E10" t="str">
        <f t="shared" si="0"/>
        <v>Wholesale</v>
      </c>
      <c r="F10" s="4" t="s">
        <v>20</v>
      </c>
      <c r="G10" t="s">
        <v>19</v>
      </c>
      <c r="H10" s="5">
        <v>0</v>
      </c>
      <c r="I10" s="5">
        <v>15908</v>
      </c>
      <c r="J10" s="5">
        <f t="shared" si="1"/>
        <v>15.907999999999999</v>
      </c>
    </row>
    <row r="11" spans="2:10" x14ac:dyDescent="0.2">
      <c r="B11" t="str">
        <f t="shared" si="0"/>
        <v>DataBank</v>
      </c>
      <c r="C11" t="str">
        <f t="shared" si="0"/>
        <v>Operational</v>
      </c>
      <c r="D11" t="str">
        <f t="shared" si="0"/>
        <v>DataBank</v>
      </c>
      <c r="E11" t="str">
        <f t="shared" si="0"/>
        <v>Wholesale</v>
      </c>
      <c r="F11" s="4" t="s">
        <v>21</v>
      </c>
      <c r="G11" t="s">
        <v>22</v>
      </c>
      <c r="H11" s="5">
        <v>0</v>
      </c>
      <c r="I11" s="5">
        <v>25800</v>
      </c>
      <c r="J11" s="5">
        <f t="shared" si="1"/>
        <v>25.8</v>
      </c>
    </row>
    <row r="12" spans="2:10" x14ac:dyDescent="0.2">
      <c r="B12" t="str">
        <f t="shared" si="0"/>
        <v>DataBank</v>
      </c>
      <c r="C12" t="str">
        <f t="shared" si="0"/>
        <v>Operational</v>
      </c>
      <c r="D12" t="s">
        <v>23</v>
      </c>
      <c r="E12" t="s">
        <v>15</v>
      </c>
      <c r="F12" s="4" t="s">
        <v>21</v>
      </c>
      <c r="G12" t="s">
        <v>22</v>
      </c>
      <c r="H12" s="5">
        <v>0</v>
      </c>
      <c r="I12" s="5">
        <v>25800</v>
      </c>
      <c r="J12" s="5">
        <f t="shared" si="1"/>
        <v>25.8</v>
      </c>
    </row>
    <row r="13" spans="2:10" x14ac:dyDescent="0.2">
      <c r="B13" s="6" t="s">
        <v>24</v>
      </c>
      <c r="C13" s="6"/>
      <c r="D13" s="6"/>
      <c r="E13" s="6"/>
      <c r="F13" s="7">
        <f>COUNTA(F8:F12)</f>
        <v>5</v>
      </c>
      <c r="G13" s="6"/>
      <c r="H13" s="8"/>
      <c r="I13" s="8">
        <f>SUM(I8:I12)</f>
        <v>102628.4</v>
      </c>
      <c r="J13" s="8">
        <f t="shared" si="1"/>
        <v>102.6284</v>
      </c>
    </row>
    <row r="14" spans="2:10" x14ac:dyDescent="0.2">
      <c r="B14" t="s">
        <v>25</v>
      </c>
      <c r="C14" t="s">
        <v>14</v>
      </c>
      <c r="D14" t="s">
        <v>25</v>
      </c>
      <c r="E14" t="s">
        <v>15</v>
      </c>
      <c r="F14" s="4" t="s">
        <v>26</v>
      </c>
      <c r="G14" t="s">
        <v>27</v>
      </c>
      <c r="H14" s="5">
        <v>0</v>
      </c>
      <c r="I14" s="5">
        <v>31860</v>
      </c>
      <c r="J14" s="5">
        <f t="shared" si="1"/>
        <v>31.86</v>
      </c>
    </row>
    <row r="15" spans="2:10" x14ac:dyDescent="0.2">
      <c r="B15" t="str">
        <f t="shared" ref="B15:C17" si="2">B14</f>
        <v>Digital Realty</v>
      </c>
      <c r="C15" t="str">
        <f t="shared" si="2"/>
        <v>Operational</v>
      </c>
      <c r="D15" t="s">
        <v>28</v>
      </c>
      <c r="E15" t="s">
        <v>29</v>
      </c>
      <c r="F15" s="4" t="s">
        <v>30</v>
      </c>
      <c r="G15" t="s">
        <v>31</v>
      </c>
      <c r="H15" s="5">
        <v>0</v>
      </c>
      <c r="I15" s="5">
        <v>5773.05</v>
      </c>
      <c r="J15" s="5">
        <f t="shared" si="1"/>
        <v>5.7730500000000005</v>
      </c>
    </row>
    <row r="16" spans="2:10" x14ac:dyDescent="0.2">
      <c r="B16" t="str">
        <f t="shared" si="2"/>
        <v>Digital Realty</v>
      </c>
      <c r="C16" t="str">
        <f t="shared" si="2"/>
        <v>Operational</v>
      </c>
      <c r="D16" t="s">
        <v>32</v>
      </c>
      <c r="E16" t="s">
        <v>29</v>
      </c>
      <c r="F16" s="4" t="s">
        <v>33</v>
      </c>
      <c r="G16" t="s">
        <v>34</v>
      </c>
      <c r="H16" s="5">
        <v>0</v>
      </c>
      <c r="I16" s="5">
        <v>1500</v>
      </c>
      <c r="J16" s="5">
        <f t="shared" si="1"/>
        <v>1.5</v>
      </c>
    </row>
    <row r="17" spans="2:10" x14ac:dyDescent="0.2">
      <c r="B17" t="str">
        <f t="shared" si="2"/>
        <v>Digital Realty</v>
      </c>
      <c r="C17" t="str">
        <f t="shared" si="2"/>
        <v>Operational</v>
      </c>
      <c r="D17" t="s">
        <v>35</v>
      </c>
      <c r="E17" t="s">
        <v>36</v>
      </c>
      <c r="F17" s="4" t="s">
        <v>37</v>
      </c>
      <c r="G17" t="s">
        <v>38</v>
      </c>
      <c r="H17" s="5">
        <v>0</v>
      </c>
      <c r="I17" s="5">
        <v>450</v>
      </c>
      <c r="J17" s="5">
        <f t="shared" si="1"/>
        <v>0.45</v>
      </c>
    </row>
    <row r="18" spans="2:10" x14ac:dyDescent="0.2">
      <c r="B18" s="6" t="s">
        <v>39</v>
      </c>
      <c r="C18" s="6"/>
      <c r="D18" s="6"/>
      <c r="E18" s="6"/>
      <c r="F18" s="7">
        <f>COUNTA(F14:F17)</f>
        <v>4</v>
      </c>
      <c r="G18" s="6"/>
      <c r="H18" s="8"/>
      <c r="I18" s="8">
        <f>SUM(I14:I17)</f>
        <v>39583.050000000003</v>
      </c>
      <c r="J18" s="8">
        <f t="shared" si="1"/>
        <v>39.583050000000007</v>
      </c>
    </row>
    <row r="19" spans="2:10" x14ac:dyDescent="0.2">
      <c r="B19" t="s">
        <v>40</v>
      </c>
      <c r="C19" t="s">
        <v>14</v>
      </c>
      <c r="D19" t="s">
        <v>40</v>
      </c>
      <c r="E19" t="s">
        <v>29</v>
      </c>
      <c r="F19" s="4" t="s">
        <v>41</v>
      </c>
      <c r="G19" t="s">
        <v>42</v>
      </c>
      <c r="H19" s="5">
        <v>0</v>
      </c>
      <c r="I19" s="5">
        <v>1042.97</v>
      </c>
      <c r="J19" s="5">
        <f t="shared" si="1"/>
        <v>1.04297</v>
      </c>
    </row>
    <row r="20" spans="2:10" x14ac:dyDescent="0.2">
      <c r="B20" t="str">
        <f t="shared" ref="B20:E20" si="3">B19</f>
        <v>Switch, Inc.</v>
      </c>
      <c r="C20" t="str">
        <f t="shared" si="3"/>
        <v>Operational</v>
      </c>
      <c r="D20" t="str">
        <f t="shared" si="3"/>
        <v>Switch, Inc.</v>
      </c>
      <c r="E20" t="str">
        <f t="shared" si="3"/>
        <v>Retail</v>
      </c>
      <c r="F20" s="4" t="s">
        <v>37</v>
      </c>
      <c r="G20" t="s">
        <v>43</v>
      </c>
      <c r="H20" s="5">
        <v>3750</v>
      </c>
      <c r="I20" s="5">
        <v>18750</v>
      </c>
      <c r="J20" s="5">
        <f t="shared" si="1"/>
        <v>18.75</v>
      </c>
    </row>
    <row r="21" spans="2:10" x14ac:dyDescent="0.2">
      <c r="B21" s="6" t="s">
        <v>44</v>
      </c>
      <c r="C21" s="6"/>
      <c r="D21" s="6"/>
      <c r="E21" s="6"/>
      <c r="F21" s="7">
        <f>COUNTA(F19:F20)</f>
        <v>2</v>
      </c>
      <c r="G21" s="6"/>
      <c r="H21" s="8"/>
      <c r="I21" s="8">
        <f>SUM(H19:I20)</f>
        <v>23542.97</v>
      </c>
      <c r="J21" s="8">
        <f t="shared" si="1"/>
        <v>23.54297</v>
      </c>
    </row>
    <row r="22" spans="2:10" x14ac:dyDescent="0.2">
      <c r="B22" t="s">
        <v>45</v>
      </c>
      <c r="C22" t="s">
        <v>14</v>
      </c>
      <c r="D22" t="s">
        <v>45</v>
      </c>
      <c r="E22" t="s">
        <v>29</v>
      </c>
      <c r="F22" s="4" t="s">
        <v>33</v>
      </c>
      <c r="G22" t="s">
        <v>46</v>
      </c>
      <c r="H22" s="5">
        <v>0</v>
      </c>
      <c r="I22" s="5">
        <v>13703.7</v>
      </c>
      <c r="J22" s="5">
        <f t="shared" si="1"/>
        <v>13.703700000000001</v>
      </c>
    </row>
    <row r="23" spans="2:10" x14ac:dyDescent="0.2">
      <c r="B23" t="str">
        <f t="shared" ref="B23:C24" si="4">B22</f>
        <v>Netrality Properties</v>
      </c>
      <c r="C23" t="str">
        <f t="shared" si="4"/>
        <v>Operational</v>
      </c>
      <c r="D23" t="s">
        <v>47</v>
      </c>
      <c r="E23" t="s">
        <v>36</v>
      </c>
      <c r="F23" s="4" t="s">
        <v>33</v>
      </c>
      <c r="G23" t="s">
        <v>46</v>
      </c>
      <c r="H23" s="5">
        <v>0</v>
      </c>
      <c r="I23" s="5">
        <v>1490</v>
      </c>
      <c r="J23" s="5">
        <f t="shared" si="1"/>
        <v>1.49</v>
      </c>
    </row>
    <row r="24" spans="2:10" x14ac:dyDescent="0.2">
      <c r="B24" t="str">
        <f t="shared" si="4"/>
        <v>Netrality Properties</v>
      </c>
      <c r="C24" t="str">
        <f t="shared" si="4"/>
        <v>Operational</v>
      </c>
      <c r="D24" t="s">
        <v>48</v>
      </c>
      <c r="E24" t="s">
        <v>36</v>
      </c>
      <c r="F24" s="4" t="s">
        <v>33</v>
      </c>
      <c r="G24" t="s">
        <v>49</v>
      </c>
      <c r="H24" s="5">
        <v>0</v>
      </c>
      <c r="I24" s="5">
        <v>1042.97</v>
      </c>
      <c r="J24" s="5">
        <f t="shared" si="1"/>
        <v>1.04297</v>
      </c>
    </row>
    <row r="25" spans="2:10" x14ac:dyDescent="0.2">
      <c r="B25" s="6" t="s">
        <v>50</v>
      </c>
      <c r="C25" s="6"/>
      <c r="D25" s="6"/>
      <c r="E25" s="6"/>
      <c r="F25" s="7">
        <f>COUNTA(F22:F24)</f>
        <v>3</v>
      </c>
      <c r="G25" s="6"/>
      <c r="H25" s="8"/>
      <c r="I25" s="8">
        <f>SUM(I22:I24)</f>
        <v>16236.67</v>
      </c>
      <c r="J25" s="8">
        <f t="shared" si="1"/>
        <v>16.23667</v>
      </c>
    </row>
    <row r="26" spans="2:10" x14ac:dyDescent="0.2">
      <c r="B26" t="s">
        <v>51</v>
      </c>
      <c r="C26" t="s">
        <v>14</v>
      </c>
      <c r="D26" t="s">
        <v>52</v>
      </c>
      <c r="E26" t="s">
        <v>29</v>
      </c>
      <c r="F26" s="4" t="s">
        <v>53</v>
      </c>
      <c r="G26" t="s">
        <v>54</v>
      </c>
      <c r="H26" s="5">
        <v>0</v>
      </c>
      <c r="I26" s="5">
        <v>9757.75</v>
      </c>
      <c r="J26" s="5">
        <f t="shared" si="1"/>
        <v>9.7577499999999997</v>
      </c>
    </row>
    <row r="27" spans="2:10" x14ac:dyDescent="0.2">
      <c r="B27" t="str">
        <f t="shared" ref="B27:E28" si="5">B26</f>
        <v>N/A</v>
      </c>
      <c r="C27" t="str">
        <f t="shared" si="5"/>
        <v>Operational</v>
      </c>
      <c r="D27" t="s">
        <v>55</v>
      </c>
      <c r="E27" t="s">
        <v>29</v>
      </c>
      <c r="F27" s="4" t="s">
        <v>56</v>
      </c>
      <c r="G27" t="s">
        <v>57</v>
      </c>
      <c r="H27" s="5">
        <v>0</v>
      </c>
      <c r="I27" s="5">
        <v>100</v>
      </c>
      <c r="J27" s="5">
        <f t="shared" si="1"/>
        <v>0.1</v>
      </c>
    </row>
    <row r="28" spans="2:10" x14ac:dyDescent="0.2">
      <c r="B28" t="str">
        <f t="shared" si="5"/>
        <v>N/A</v>
      </c>
      <c r="C28" t="str">
        <f t="shared" si="5"/>
        <v>Operational</v>
      </c>
      <c r="D28" t="str">
        <f t="shared" si="5"/>
        <v>Crown Castle</v>
      </c>
      <c r="E28" t="str">
        <f t="shared" si="5"/>
        <v>Retail</v>
      </c>
      <c r="F28" s="4" t="s">
        <v>58</v>
      </c>
      <c r="G28" t="s">
        <v>59</v>
      </c>
      <c r="H28" s="5">
        <v>0</v>
      </c>
      <c r="I28" s="5">
        <v>100</v>
      </c>
      <c r="J28" s="5">
        <f t="shared" si="1"/>
        <v>0.1</v>
      </c>
    </row>
    <row r="29" spans="2:10" x14ac:dyDescent="0.2">
      <c r="B29" s="6" t="s">
        <v>60</v>
      </c>
      <c r="C29" s="6"/>
      <c r="D29" s="6"/>
      <c r="E29" s="6"/>
      <c r="F29" s="7">
        <f>COUNTA(F26:F28)</f>
        <v>3</v>
      </c>
      <c r="G29" s="6"/>
      <c r="H29" s="8"/>
      <c r="I29" s="8">
        <f>SUM(I26:I28)</f>
        <v>9957.75</v>
      </c>
      <c r="J29" s="8">
        <f t="shared" si="1"/>
        <v>9.9577500000000008</v>
      </c>
    </row>
    <row r="30" spans="2:10" x14ac:dyDescent="0.2">
      <c r="B30" t="s">
        <v>28</v>
      </c>
      <c r="C30" t="s">
        <v>14</v>
      </c>
      <c r="D30" t="s">
        <v>28</v>
      </c>
      <c r="E30" t="s">
        <v>29</v>
      </c>
      <c r="F30" s="4" t="s">
        <v>33</v>
      </c>
      <c r="G30" t="s">
        <v>61</v>
      </c>
      <c r="H30" s="5">
        <v>0</v>
      </c>
      <c r="I30" s="5">
        <v>894</v>
      </c>
      <c r="J30" s="5">
        <f t="shared" si="1"/>
        <v>0.89400000000000002</v>
      </c>
    </row>
    <row r="31" spans="2:10" x14ac:dyDescent="0.2">
      <c r="B31" t="str">
        <f t="shared" ref="B31:E32" si="6">B30</f>
        <v>Lumen</v>
      </c>
      <c r="C31" t="str">
        <f t="shared" si="6"/>
        <v>Operational</v>
      </c>
      <c r="D31" t="str">
        <f t="shared" si="6"/>
        <v>Lumen</v>
      </c>
      <c r="E31" t="str">
        <f t="shared" si="6"/>
        <v>Retail</v>
      </c>
      <c r="F31" s="4" t="s">
        <v>62</v>
      </c>
      <c r="G31" t="s">
        <v>63</v>
      </c>
      <c r="H31" s="5">
        <v>0</v>
      </c>
      <c r="I31" s="5">
        <v>1192.03</v>
      </c>
      <c r="J31" s="5">
        <f t="shared" si="1"/>
        <v>1.1920299999999999</v>
      </c>
    </row>
    <row r="32" spans="2:10" x14ac:dyDescent="0.2">
      <c r="B32" t="str">
        <f t="shared" si="6"/>
        <v>Lumen</v>
      </c>
      <c r="C32" t="str">
        <f t="shared" si="6"/>
        <v>Operational</v>
      </c>
      <c r="D32" t="str">
        <f t="shared" si="6"/>
        <v>Lumen</v>
      </c>
      <c r="E32" t="str">
        <f t="shared" si="6"/>
        <v>Retail</v>
      </c>
      <c r="F32" s="4" t="s">
        <v>64</v>
      </c>
      <c r="G32" t="s">
        <v>65</v>
      </c>
      <c r="H32" s="5">
        <v>0</v>
      </c>
      <c r="I32" s="5">
        <v>150</v>
      </c>
      <c r="J32" s="5">
        <f t="shared" si="1"/>
        <v>0.15</v>
      </c>
    </row>
    <row r="33" spans="2:10" x14ac:dyDescent="0.2">
      <c r="B33" s="6" t="s">
        <v>66</v>
      </c>
      <c r="C33" s="6"/>
      <c r="D33" s="6"/>
      <c r="E33" s="6"/>
      <c r="F33" s="7">
        <f>COUNTA(F30:F32)</f>
        <v>3</v>
      </c>
      <c r="G33" s="6"/>
      <c r="H33" s="8"/>
      <c r="I33" s="8">
        <f>SUM(I30:I32)</f>
        <v>2236.0299999999997</v>
      </c>
      <c r="J33" s="8">
        <f t="shared" si="1"/>
        <v>2.23603</v>
      </c>
    </row>
    <row r="34" spans="2:10" x14ac:dyDescent="0.2">
      <c r="B34" t="s">
        <v>67</v>
      </c>
      <c r="C34" t="s">
        <v>14</v>
      </c>
      <c r="D34" t="s">
        <v>67</v>
      </c>
      <c r="E34" t="s">
        <v>29</v>
      </c>
      <c r="F34" s="4" t="s">
        <v>33</v>
      </c>
      <c r="G34" t="s">
        <v>68</v>
      </c>
      <c r="H34" s="5">
        <v>0</v>
      </c>
      <c r="I34" s="5">
        <v>894</v>
      </c>
      <c r="J34" s="5">
        <f t="shared" si="1"/>
        <v>0.89400000000000002</v>
      </c>
    </row>
    <row r="35" spans="2:10" x14ac:dyDescent="0.2">
      <c r="B35" t="str">
        <f t="shared" ref="B35:E35" si="7">B34</f>
        <v>LOGIX Fiber Networks</v>
      </c>
      <c r="C35" t="str">
        <f t="shared" si="7"/>
        <v>Operational</v>
      </c>
      <c r="D35" t="str">
        <f t="shared" si="7"/>
        <v>LOGIX Fiber Networks</v>
      </c>
      <c r="E35" t="str">
        <f t="shared" si="7"/>
        <v>Retail</v>
      </c>
      <c r="F35" s="4" t="s">
        <v>62</v>
      </c>
      <c r="G35" t="s">
        <v>69</v>
      </c>
      <c r="H35" s="5">
        <v>0</v>
      </c>
      <c r="I35" s="5">
        <v>1042.97</v>
      </c>
      <c r="J35" s="5">
        <f t="shared" si="1"/>
        <v>1.04297</v>
      </c>
    </row>
    <row r="36" spans="2:10" x14ac:dyDescent="0.2">
      <c r="B36" s="6" t="s">
        <v>70</v>
      </c>
      <c r="C36" s="6"/>
      <c r="D36" s="6"/>
      <c r="E36" s="6"/>
      <c r="F36" s="7">
        <f>COUNTA(F34:F35)</f>
        <v>2</v>
      </c>
      <c r="G36" s="6"/>
      <c r="H36" s="8"/>
      <c r="I36" s="8">
        <f>SUM(I34:I35)</f>
        <v>1936.97</v>
      </c>
      <c r="J36" s="8">
        <f t="shared" si="1"/>
        <v>1.9369700000000001</v>
      </c>
    </row>
    <row r="37" spans="2:10" x14ac:dyDescent="0.2">
      <c r="B37" t="s">
        <v>71</v>
      </c>
      <c r="C37" t="s">
        <v>14</v>
      </c>
      <c r="D37" t="s">
        <v>71</v>
      </c>
      <c r="E37" t="s">
        <v>29</v>
      </c>
      <c r="F37" s="4" t="s">
        <v>33</v>
      </c>
      <c r="G37" t="s">
        <v>72</v>
      </c>
      <c r="H37" s="5">
        <v>0</v>
      </c>
      <c r="I37" s="5">
        <v>1500</v>
      </c>
      <c r="J37" s="5">
        <f t="shared" si="1"/>
        <v>1.5</v>
      </c>
    </row>
    <row r="38" spans="2:10" x14ac:dyDescent="0.2">
      <c r="B38" s="6" t="s">
        <v>73</v>
      </c>
      <c r="C38" s="6"/>
      <c r="D38" s="6"/>
      <c r="E38" s="6"/>
      <c r="F38" s="7">
        <f>COUNTA(F37)</f>
        <v>1</v>
      </c>
      <c r="G38" s="6"/>
      <c r="H38" s="8"/>
      <c r="I38" s="8">
        <f>SUM(I37)</f>
        <v>1500</v>
      </c>
      <c r="J38" s="8">
        <f>SUM(J37)</f>
        <v>1.5</v>
      </c>
    </row>
    <row r="39" spans="2:10" x14ac:dyDescent="0.2">
      <c r="B39" t="s">
        <v>74</v>
      </c>
      <c r="C39" t="s">
        <v>14</v>
      </c>
      <c r="D39" t="s">
        <v>35</v>
      </c>
      <c r="E39" t="s">
        <v>36</v>
      </c>
      <c r="F39" s="4" t="s">
        <v>3</v>
      </c>
      <c r="G39" t="s">
        <v>75</v>
      </c>
      <c r="H39" s="5">
        <v>0</v>
      </c>
      <c r="I39" s="5">
        <v>641.01</v>
      </c>
      <c r="J39" s="5">
        <f t="shared" si="1"/>
        <v>0.64100999999999997</v>
      </c>
    </row>
    <row r="40" spans="2:10" x14ac:dyDescent="0.2">
      <c r="B40" t="str">
        <f t="shared" ref="B40:E40" si="8">B39</f>
        <v>Windstream Hosted Solutions</v>
      </c>
      <c r="C40" t="str">
        <f t="shared" si="8"/>
        <v>Operational</v>
      </c>
      <c r="D40" t="str">
        <f t="shared" si="8"/>
        <v>Windstream</v>
      </c>
      <c r="E40" t="str">
        <f t="shared" si="8"/>
        <v>Telco</v>
      </c>
      <c r="F40" s="4" t="s">
        <v>41</v>
      </c>
      <c r="G40" t="s">
        <v>76</v>
      </c>
      <c r="H40" s="5">
        <v>0</v>
      </c>
      <c r="I40" s="5">
        <v>750</v>
      </c>
      <c r="J40" s="5">
        <f t="shared" si="1"/>
        <v>0.75</v>
      </c>
    </row>
    <row r="41" spans="2:10" x14ac:dyDescent="0.2">
      <c r="B41" s="6" t="s">
        <v>77</v>
      </c>
      <c r="C41" s="6"/>
      <c r="D41" s="6"/>
      <c r="E41" s="6"/>
      <c r="F41" s="7">
        <f>COUNTA(F39:F40)</f>
        <v>2</v>
      </c>
      <c r="G41" s="6"/>
      <c r="H41" s="8"/>
      <c r="I41" s="8">
        <f>SUM(I39:I40)</f>
        <v>1391.01</v>
      </c>
      <c r="J41" s="8">
        <f t="shared" si="1"/>
        <v>1.3910100000000001</v>
      </c>
    </row>
    <row r="42" spans="2:10" x14ac:dyDescent="0.2">
      <c r="B42" t="s">
        <v>48</v>
      </c>
      <c r="C42" t="s">
        <v>14</v>
      </c>
      <c r="D42" t="s">
        <v>48</v>
      </c>
      <c r="E42" t="s">
        <v>36</v>
      </c>
      <c r="F42" s="4" t="s">
        <v>62</v>
      </c>
      <c r="G42" t="s">
        <v>78</v>
      </c>
      <c r="H42" s="5">
        <v>0</v>
      </c>
      <c r="I42" s="5">
        <v>1042.97</v>
      </c>
      <c r="J42" s="5">
        <f t="shared" si="1"/>
        <v>1.04297</v>
      </c>
    </row>
    <row r="43" spans="2:10" x14ac:dyDescent="0.2">
      <c r="B43" s="9" t="s">
        <v>79</v>
      </c>
      <c r="C43" s="9"/>
      <c r="D43" s="9"/>
      <c r="E43" s="9"/>
      <c r="F43" s="10">
        <f>COUNTA(F42)</f>
        <v>1</v>
      </c>
      <c r="G43" s="9"/>
      <c r="H43" s="11"/>
      <c r="I43" s="8">
        <f>SUM(I42)</f>
        <v>1042.97</v>
      </c>
      <c r="J43" s="8">
        <f>SUM(J42)</f>
        <v>1.04297</v>
      </c>
    </row>
    <row r="44" spans="2:10" ht="15" x14ac:dyDescent="0.25">
      <c r="B44" s="12" t="s">
        <v>80</v>
      </c>
      <c r="C44" s="12"/>
      <c r="D44" s="12"/>
      <c r="E44" s="12"/>
      <c r="F44" s="12">
        <f>SUM(F13,F18,F21,F25,F29,F33,F36,F41,F38,F43)</f>
        <v>26</v>
      </c>
      <c r="G44" s="12"/>
      <c r="H44" s="13">
        <v>3750</v>
      </c>
      <c r="I44" s="13">
        <v>196305.82</v>
      </c>
      <c r="J44" s="13">
        <f t="shared" si="1"/>
        <v>196.30582000000001</v>
      </c>
    </row>
    <row r="47" spans="2:10" ht="15" x14ac:dyDescent="0.25">
      <c r="B47" s="14" t="s">
        <v>83</v>
      </c>
    </row>
    <row r="48" spans="2:10" x14ac:dyDescent="0.2">
      <c r="B48" t="s">
        <v>85</v>
      </c>
    </row>
    <row r="49" spans="2:3" x14ac:dyDescent="0.2">
      <c r="B49" t="s">
        <v>84</v>
      </c>
    </row>
    <row r="51" spans="2:3" x14ac:dyDescent="0.2">
      <c r="B51" t="s">
        <v>86</v>
      </c>
    </row>
    <row r="53" spans="2:3" x14ac:dyDescent="0.2">
      <c r="B53" t="s">
        <v>87</v>
      </c>
      <c r="C53" s="5">
        <f xml:space="preserve"> AVERAGE(I8:I12, I14:I17, I19:I20, I22:I24, I26:I28, I30:I32, I34:I35, I37, I39:I40, I42)</f>
        <v>7550.2238461538464</v>
      </c>
    </row>
    <row r="54" spans="2:3" x14ac:dyDescent="0.2">
      <c r="B54" t="s">
        <v>88</v>
      </c>
      <c r="C54">
        <f xml:space="preserve"> C53/1000</f>
        <v>7.5502238461538465</v>
      </c>
    </row>
    <row r="55" spans="2:3" x14ac:dyDescent="0.2">
      <c r="B55" t="s">
        <v>89</v>
      </c>
      <c r="C55" s="15">
        <v>10</v>
      </c>
    </row>
    <row r="56" spans="2:3" x14ac:dyDescent="0.2">
      <c r="B56" t="s">
        <v>90</v>
      </c>
      <c r="C56" s="15">
        <f xml:space="preserve"> AVERAGE(25, 30)</f>
        <v>27.5</v>
      </c>
    </row>
    <row r="57" spans="2:3" x14ac:dyDescent="0.2">
      <c r="B57" t="s">
        <v>91</v>
      </c>
      <c r="C57" s="15">
        <f xml:space="preserve"> $C$54*C55</f>
        <v>75.502238461538468</v>
      </c>
    </row>
    <row r="58" spans="2:3" ht="15" x14ac:dyDescent="0.25">
      <c r="B58" s="14" t="s">
        <v>92</v>
      </c>
      <c r="C58" s="16">
        <f xml:space="preserve"> $C$54*C56</f>
        <v>207.63115576923079</v>
      </c>
    </row>
  </sheetData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A9E9D1253D24CB57D83C2CA35F01C" ma:contentTypeVersion="12" ma:contentTypeDescription="Create a new document." ma:contentTypeScope="" ma:versionID="ac47eb39412ba0ed05c8365165ac1ff8">
  <xsd:schema xmlns:xsd="http://www.w3.org/2001/XMLSchema" xmlns:xs="http://www.w3.org/2001/XMLSchema" xmlns:p="http://schemas.microsoft.com/office/2006/metadata/properties" xmlns:ns2="b466533b-933a-454b-87ab-99bebb4c80dd" targetNamespace="http://schemas.microsoft.com/office/2006/metadata/properties" ma:root="true" ma:fieldsID="1936d482a7e2ecada13c463edfc013f7" ns2:_="">
    <xsd:import namespace="b466533b-933a-454b-87ab-99bebb4c8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6533b-933a-454b-87ab-99bebb4c8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66533b-933a-454b-87ab-99bebb4c80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9F8F06-A921-4E3F-A710-743E88D366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6533b-933a-454b-87ab-99bebb4c8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56FD35-08BE-468B-8845-C59B2AD07F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F5BE76-3724-453D-B774-3F7BC3F99314}">
  <ds:schemaRefs>
    <ds:schemaRef ds:uri="http://purl.org/dc/elements/1.1/"/>
    <ds:schemaRef ds:uri="b466533b-933a-454b-87ab-99bebb4c80dd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Betty Tang</dc:creator>
  <cp:keywords/>
  <dc:description/>
  <cp:lastModifiedBy>Reed, Patrick A</cp:lastModifiedBy>
  <cp:revision/>
  <dcterms:created xsi:type="dcterms:W3CDTF">2019-12-02T20:05:52Z</dcterms:created>
  <dcterms:modified xsi:type="dcterms:W3CDTF">2025-01-23T21:00:49Z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0x01010010DA9E9D1253D24CB57D83C2CA35F01C</vt:lpwstr>
  </property>
  <property fmtid="{D5CDD505-2E9C-101B-9397-08002B2CF9AE}" pid="4" name="DataSource">
    <vt:lpwstr/>
  </property>
  <property fmtid="{D5CDD505-2E9C-101B-9397-08002B2CF9AE}" pid="5" name="SourceSystem">
    <vt:lpwstr/>
  </property>
  <property fmtid="{D5CDD505-2E9C-101B-9397-08002B2CF9AE}" pid="6" name="MSIP_Label_e3ac3a1a-de19-428b-b395-6d250d7743fb_Enabled">
    <vt:lpwstr>true</vt:lpwstr>
  </property>
  <property fmtid="{D5CDD505-2E9C-101B-9397-08002B2CF9AE}" pid="7" name="MSIP_Label_e3ac3a1a-de19-428b-b395-6d250d7743fb_SetDate">
    <vt:lpwstr>2025-01-10T20:32:04Z</vt:lpwstr>
  </property>
  <property fmtid="{D5CDD505-2E9C-101B-9397-08002B2CF9AE}" pid="8" name="MSIP_Label_e3ac3a1a-de19-428b-b395-6d250d7743fb_Method">
    <vt:lpwstr>Standard</vt:lpwstr>
  </property>
  <property fmtid="{D5CDD505-2E9C-101B-9397-08002B2CF9AE}" pid="9" name="MSIP_Label_e3ac3a1a-de19-428b-b395-6d250d7743fb_Name">
    <vt:lpwstr>Internal Use Only</vt:lpwstr>
  </property>
  <property fmtid="{D5CDD505-2E9C-101B-9397-08002B2CF9AE}" pid="10" name="MSIP_Label_e3ac3a1a-de19-428b-b395-6d250d7743fb_SiteId">
    <vt:lpwstr>88cc5fd7-fd78-44b6-ad75-b6915088974f</vt:lpwstr>
  </property>
  <property fmtid="{D5CDD505-2E9C-101B-9397-08002B2CF9AE}" pid="11" name="MSIP_Label_e3ac3a1a-de19-428b-b395-6d250d7743fb_ActionId">
    <vt:lpwstr>022faad7-1b42-4d1c-b943-68c7190d9541</vt:lpwstr>
  </property>
  <property fmtid="{D5CDD505-2E9C-101B-9397-08002B2CF9AE}" pid="12" name="MSIP_Label_e3ac3a1a-de19-428b-b395-6d250d7743fb_ContentBits">
    <vt:lpwstr>0</vt:lpwstr>
  </property>
  <property fmtid="{D5CDD505-2E9C-101B-9397-08002B2CF9AE}" pid="13" name="{A44787D4-0540-4523-9961-78E4036D8C6D}">
    <vt:lpwstr>{E4D2E154-9E75-4884-85D7-F86DD7D31BA0}</vt:lpwstr>
  </property>
</Properties>
</file>